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75" yWindow="480" windowWidth="20520" windowHeight="12735"/>
  </bookViews>
  <sheets>
    <sheet name="Задание на реализацию" sheetId="3" r:id="rId1"/>
  </sheets>
  <calcPr calcId="145621"/>
</workbook>
</file>

<file path=xl/calcChain.xml><?xml version="1.0" encoding="utf-8"?>
<calcChain xmlns="http://schemas.openxmlformats.org/spreadsheetml/2006/main">
  <c r="D10" i="3" l="1"/>
  <c r="D9" i="3"/>
  <c r="D8" i="3"/>
  <c r="D7" i="3"/>
  <c r="D6" i="3"/>
  <c r="D5" i="3"/>
</calcChain>
</file>

<file path=xl/sharedStrings.xml><?xml version="1.0" encoding="utf-8"?>
<sst xmlns="http://schemas.openxmlformats.org/spreadsheetml/2006/main" count="18" uniqueCount="13">
  <si>
    <t>Наименование</t>
  </si>
  <si>
    <t>Стоимость лота, руб. с НДС</t>
  </si>
  <si>
    <t>Ростовская область, г. Батайск, Сальское шоссе, 1</t>
  </si>
  <si>
    <t>Местоположение оборудования*</t>
  </si>
  <si>
    <t>№ лота</t>
  </si>
  <si>
    <t>Реализация МТР</t>
  </si>
  <si>
    <t>Цена за ед. руб с НДС</t>
  </si>
  <si>
    <t>Взрывозащищенное соединение HSK-M NPT 3/4</t>
  </si>
  <si>
    <t>Патрубок насоса 4" (для погружного насоса P150U17-3RJ2)</t>
  </si>
  <si>
    <t>Взрывозащищенное соединение Cable Gland к погружному насосу Fe Petro STP 150C VL2</t>
  </si>
  <si>
    <t>Резервуар РГС 10 куб. м одностенный стальной для аварийного слива топлива</t>
  </si>
  <si>
    <t>Сборная низкотемпературная камера</t>
  </si>
  <si>
    <t>Стояк насоса Riser Pipe 4", 30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</si>
</sst>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/>
    <xf numFmtId="0" fontId="1" fillId="0" borderId="0" xfId="0" applyFont="1"/>
    <xf numFmtId="4" fontId="1" fillId="0" borderId="1" xfId="0" applyNumberFormat="1" applyFont="1" applyBorder="1" applyAlignment="1">
      <alignment wrapText="1"/>
    </xf>
    <xf numFmtId="0" fontId="1" fillId="0" borderId="5" xfId="0" applyFont="1" applyBorder="1"/>
    <xf numFmtId="1" fontId="2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1" fillId="0" borderId="0" xfId="0" applyFont="1" applyBorder="1"/>
    <xf numFmtId="4" fontId="1" fillId="0" borderId="0" xfId="0" applyNumberFormat="1" applyFont="1" applyBorder="1" applyAlignment="1">
      <alignment wrapText="1"/>
    </xf>
    <xf numFmtId="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14" xfId="0" applyFont="1" applyBorder="1" applyAlignment="1">
      <alignment wrapText="1"/>
    </xf>
    <xf numFmtId="4" fontId="1" fillId="0" borderId="14" xfId="0" applyNumberFormat="1" applyFont="1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13" xfId="0" applyBorder="1" applyAlignment="1">
      <alignment horizontal="left"/>
    </xf>
    <xf numFmtId="4" fontId="2" fillId="0" borderId="9" xfId="0" applyNumberFormat="1" applyFont="1" applyBorder="1" applyAlignment="1">
      <alignment horizontal="center" wrapText="1"/>
    </xf>
    <xf numFmtId="4" fontId="2" fillId="0" borderId="5" xfId="0" applyNumberFormat="1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" fontId="2" fillId="0" borderId="10" xfId="0" applyNumberFormat="1" applyFont="1" applyBorder="1" applyAlignment="1">
      <alignment horizontal="center" wrapText="1"/>
    </xf>
    <xf numFmtId="4" fontId="2" fillId="0" borderId="7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workbookViewId="0">
      <selection activeCell="C15" sqref="B15:C15"/>
    </sheetView>
  </sheetViews>
  <sheetFormatPr defaultRowHeight="15" x14ac:dyDescent="0.25"/>
  <cols>
    <col min="2" max="2" width="55.28515625" customWidth="1"/>
    <col min="3" max="4" width="30.7109375" customWidth="1"/>
    <col min="5" max="5" width="14.7109375" style="2" customWidth="1"/>
  </cols>
  <sheetData>
    <row r="1" spans="1:5" ht="15.75" customHeight="1" x14ac:dyDescent="0.25">
      <c r="A1" s="14" t="s">
        <v>5</v>
      </c>
      <c r="B1" s="14"/>
      <c r="C1" s="14"/>
      <c r="D1" s="14"/>
      <c r="E1" s="14"/>
    </row>
    <row r="2" spans="1:5" ht="15.75" thickBot="1" x14ac:dyDescent="0.3">
      <c r="A2" s="15"/>
      <c r="B2" s="15"/>
      <c r="C2" s="15"/>
      <c r="D2" s="15"/>
      <c r="E2" s="15"/>
    </row>
    <row r="3" spans="1:5" ht="15" customHeight="1" x14ac:dyDescent="0.25">
      <c r="A3" s="21" t="s">
        <v>4</v>
      </c>
      <c r="B3" s="23" t="s">
        <v>0</v>
      </c>
      <c r="C3" s="25" t="s">
        <v>3</v>
      </c>
      <c r="D3" s="17" t="s">
        <v>6</v>
      </c>
      <c r="E3" s="19" t="s">
        <v>1</v>
      </c>
    </row>
    <row r="4" spans="1:5" ht="46.5" customHeight="1" x14ac:dyDescent="0.25">
      <c r="A4" s="22"/>
      <c r="B4" s="24"/>
      <c r="C4" s="26"/>
      <c r="D4" s="18"/>
      <c r="E4" s="20"/>
    </row>
    <row r="5" spans="1:5" ht="30" x14ac:dyDescent="0.25">
      <c r="A5" s="5">
        <v>1</v>
      </c>
      <c r="B5" s="4" t="s">
        <v>7</v>
      </c>
      <c r="C5" s="3" t="s">
        <v>2</v>
      </c>
      <c r="D5" s="12">
        <f>E5/18</f>
        <v>1162.5</v>
      </c>
      <c r="E5" s="6">
        <v>20925</v>
      </c>
    </row>
    <row r="6" spans="1:5" ht="47.25" customHeight="1" x14ac:dyDescent="0.25">
      <c r="A6" s="5">
        <v>2</v>
      </c>
      <c r="B6" s="1" t="s">
        <v>8</v>
      </c>
      <c r="C6" s="3" t="s">
        <v>2</v>
      </c>
      <c r="D6" s="13">
        <f>E6/15</f>
        <v>1480.5</v>
      </c>
      <c r="E6" s="6">
        <v>22207.5</v>
      </c>
    </row>
    <row r="7" spans="1:5" ht="30" x14ac:dyDescent="0.25">
      <c r="A7" s="5">
        <v>3</v>
      </c>
      <c r="B7" s="1" t="s">
        <v>9</v>
      </c>
      <c r="C7" s="3" t="s">
        <v>2</v>
      </c>
      <c r="D7" s="12">
        <f>E7/8</f>
        <v>1162.5</v>
      </c>
      <c r="E7" s="6">
        <v>9300</v>
      </c>
    </row>
    <row r="8" spans="1:5" ht="30" x14ac:dyDescent="0.25">
      <c r="A8" s="5">
        <v>4</v>
      </c>
      <c r="B8" s="1" t="s">
        <v>10</v>
      </c>
      <c r="C8" s="3" t="s">
        <v>2</v>
      </c>
      <c r="D8" s="13">
        <f>E8</f>
        <v>339173.7</v>
      </c>
      <c r="E8" s="6">
        <v>339173.7</v>
      </c>
    </row>
    <row r="9" spans="1:5" ht="30" x14ac:dyDescent="0.25">
      <c r="A9" s="5">
        <v>5</v>
      </c>
      <c r="B9" s="1" t="s">
        <v>11</v>
      </c>
      <c r="C9" s="3" t="s">
        <v>2</v>
      </c>
      <c r="D9" s="13">
        <f>E9</f>
        <v>226314</v>
      </c>
      <c r="E9" s="6">
        <v>226314</v>
      </c>
    </row>
    <row r="10" spans="1:5" ht="30" x14ac:dyDescent="0.25">
      <c r="A10" s="5">
        <v>6</v>
      </c>
      <c r="B10" s="1" t="s">
        <v>12</v>
      </c>
      <c r="C10" s="3" t="s">
        <v>2</v>
      </c>
      <c r="D10" s="12">
        <f>E10/8</f>
        <v>1480.5</v>
      </c>
      <c r="E10" s="6">
        <v>11844</v>
      </c>
    </row>
    <row r="11" spans="1:5" x14ac:dyDescent="0.25">
      <c r="A11" s="7"/>
      <c r="B11" s="8"/>
      <c r="C11" s="11"/>
      <c r="D11" s="11"/>
      <c r="E11" s="10"/>
    </row>
    <row r="12" spans="1:5" ht="15.75" thickBot="1" x14ac:dyDescent="0.3">
      <c r="A12" s="7"/>
      <c r="B12" s="8"/>
      <c r="C12" s="9"/>
      <c r="D12" s="9"/>
      <c r="E12" s="10"/>
    </row>
    <row r="13" spans="1:5" x14ac:dyDescent="0.25">
      <c r="A13" s="16"/>
      <c r="B13" s="16"/>
      <c r="C13" s="16"/>
      <c r="D13" s="16"/>
      <c r="E13" s="16"/>
    </row>
    <row r="14" spans="1:5" x14ac:dyDescent="0.25">
      <c r="A14" s="2"/>
      <c r="B14" s="2"/>
      <c r="C14" s="2"/>
      <c r="D14" s="2"/>
    </row>
    <row r="15" spans="1:5" x14ac:dyDescent="0.25">
      <c r="A15" s="2"/>
      <c r="B15" s="2"/>
      <c r="C15" s="2"/>
      <c r="D15" s="2"/>
    </row>
    <row r="16" spans="1:5" x14ac:dyDescent="0.25">
      <c r="A16" s="2"/>
      <c r="B16" s="2"/>
      <c r="C16" s="2"/>
      <c r="D16" s="2"/>
    </row>
    <row r="17" spans="1:4" x14ac:dyDescent="0.25">
      <c r="A17" s="2"/>
      <c r="B17" s="2"/>
      <c r="C17" s="2"/>
      <c r="D17" s="2"/>
    </row>
  </sheetData>
  <mergeCells count="7">
    <mergeCell ref="A1:E2"/>
    <mergeCell ref="A13:E13"/>
    <mergeCell ref="D3:D4"/>
    <mergeCell ref="E3:E4"/>
    <mergeCell ref="A3:A4"/>
    <mergeCell ref="B3:B4"/>
    <mergeCell ref="C3:C4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Задание на реализацию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staff</cp:lastModifiedBy>
  <cp:lastPrinted>2019-07-30T06:00:07Z</cp:lastPrinted>
  <dcterms:created xsi:type="dcterms:W3CDTF">2017-07-26T08:35:48Z</dcterms:created>
  <dcterms:modified xsi:type="dcterms:W3CDTF">2021-01-11T11:52:45Z</dcterms:modified>
</cp:coreProperties>
</file>